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Distribution\"/>
    </mc:Choice>
  </mc:AlternateContent>
  <xr:revisionPtr revIDLastSave="0" documentId="10_ncr:100000_{8941E926-762B-404F-B5A5-CBBEFA7891E4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AM" sheetId="62" r:id="rId1"/>
    <sheet name="2025 AM No Build" sheetId="71" r:id="rId2"/>
    <sheet name="2018 AM (Re-route)" sheetId="65" r:id="rId3"/>
    <sheet name="2025 AM" sheetId="66" r:id="rId4"/>
    <sheet name="2045 AM" sheetId="70" r:id="rId5"/>
  </sheets>
  <definedNames>
    <definedName name="ENT" localSheetId="0">'2018 AM'!#REF!</definedName>
    <definedName name="ENT" localSheetId="2">'2018 AM (Re-route)'!#REF!</definedName>
    <definedName name="ENT" localSheetId="3">'2025 AM'!#REF!</definedName>
    <definedName name="ENT" localSheetId="1">'2025 AM No Build'!#REF!</definedName>
    <definedName name="ENT" localSheetId="4">'2045 AM'!#REF!</definedName>
    <definedName name="ENT">#REF!</definedName>
    <definedName name="EXT" localSheetId="0">'2018 AM'!#REF!</definedName>
    <definedName name="EXT" localSheetId="2">'2018 AM (Re-route)'!#REF!</definedName>
    <definedName name="EXT" localSheetId="3">'2025 AM'!#REF!</definedName>
    <definedName name="EXT" localSheetId="1">'2025 AM No Build'!#REF!</definedName>
    <definedName name="EXT" localSheetId="4">'2045 AM'!#REF!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AM'!$GR$2025</definedName>
    <definedName name="GR">'2025 AM'!$GR$2025</definedName>
    <definedName name="GRate" localSheetId="4">'2045 AM'!$J$5</definedName>
    <definedName name="GRate">'2025 AM'!$J$5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AM'!$O$5</definedName>
    <definedName name="GRTwo">'2025 AM'!$O$5</definedName>
    <definedName name="Gwth">'2025 AM No Build'!$J$5</definedName>
    <definedName name="_xlnm.Print_Area" localSheetId="0">'2018 AM'!$A$1:$P$44</definedName>
    <definedName name="_xlnm.Print_Area" localSheetId="2">'2018 AM (Re-route)'!$A$1:$P$44</definedName>
    <definedName name="_xlnm.Print_Area" localSheetId="3">'2025 AM'!$A$1:$P$44</definedName>
    <definedName name="_xlnm.Print_Area" localSheetId="1">'2025 AM No Build'!$A$1:$P$44</definedName>
    <definedName name="_xlnm.Print_Area" localSheetId="4">'2045 AM'!$A$1:$P$44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I39" i="71" s="1"/>
  <c r="H41" i="71" s="1"/>
  <c r="E40" i="71"/>
  <c r="E39" i="71"/>
  <c r="G37" i="71"/>
  <c r="H25" i="71"/>
  <c r="G25" i="71"/>
  <c r="E23" i="71"/>
  <c r="D23" i="71"/>
  <c r="H14" i="71"/>
  <c r="I14" i="71" s="1"/>
  <c r="G16" i="71" s="1"/>
  <c r="G14" i="71"/>
  <c r="E16" i="71"/>
  <c r="E14" i="71"/>
  <c r="D12" i="71"/>
  <c r="C12" i="71"/>
  <c r="J5" i="71"/>
  <c r="G27" i="71"/>
  <c r="C22" i="71"/>
  <c r="E21" i="71" s="1"/>
  <c r="E41" i="71" l="1"/>
  <c r="C39" i="71"/>
  <c r="C40" i="71"/>
  <c r="F38" i="71"/>
  <c r="I25" i="71"/>
  <c r="H27" i="71"/>
  <c r="F24" i="71"/>
  <c r="H16" i="71"/>
  <c r="D17" i="71"/>
  <c r="C16" i="71" s="1"/>
  <c r="C14" i="71"/>
  <c r="B12" i="71"/>
  <c r="D10" i="71" s="1"/>
  <c r="D21" i="71"/>
  <c r="G41" i="71"/>
  <c r="F13" i="71"/>
  <c r="E14" i="65"/>
  <c r="B12" i="65"/>
  <c r="I14" i="65"/>
  <c r="E16" i="65"/>
  <c r="E15" i="65"/>
  <c r="C10" i="71" l="1"/>
  <c r="F24" i="62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G39" i="65"/>
  <c r="G39" i="70" s="1"/>
  <c r="G12" i="65"/>
  <c r="E12" i="65"/>
  <c r="O5" i="66"/>
  <c r="J5" i="66"/>
  <c r="H25" i="65" l="1"/>
  <c r="G14" i="65" s="1"/>
  <c r="D12" i="65"/>
  <c r="C12" i="65"/>
  <c r="E12" i="70"/>
  <c r="E12" i="66"/>
  <c r="G39" i="66"/>
  <c r="F38" i="66" s="1"/>
  <c r="G12" i="70"/>
  <c r="G12" i="66"/>
  <c r="F38" i="70"/>
  <c r="H25" i="66" l="1"/>
  <c r="I25" i="65"/>
  <c r="H14" i="65"/>
  <c r="G10" i="65" s="1"/>
  <c r="H25" i="70"/>
  <c r="C12" i="70"/>
  <c r="C12" i="66"/>
  <c r="D12" i="66"/>
  <c r="D12" i="70"/>
  <c r="D23" i="65"/>
  <c r="G14" i="70"/>
  <c r="G14" i="66"/>
  <c r="I39" i="62"/>
  <c r="H14" i="70" l="1"/>
  <c r="H14" i="66"/>
  <c r="G11" i="65"/>
  <c r="G11" i="70" s="1"/>
  <c r="F24" i="65"/>
  <c r="D23" i="66"/>
  <c r="F24" i="66" s="1"/>
  <c r="D23" i="70"/>
  <c r="F24" i="70" s="1"/>
  <c r="G10" i="66"/>
  <c r="G10" i="70"/>
  <c r="I25" i="62"/>
  <c r="I14" i="62"/>
  <c r="G11" i="66" l="1"/>
  <c r="F13" i="65"/>
  <c r="F13" i="70"/>
  <c r="F13" i="66"/>
  <c r="J14" i="65"/>
  <c r="I39" i="65"/>
  <c r="C22" i="65"/>
  <c r="D17" i="65"/>
  <c r="B10" i="65"/>
  <c r="H41" i="62"/>
  <c r="G41" i="62"/>
  <c r="E41" i="62"/>
  <c r="C39" i="62" s="1"/>
  <c r="H27" i="62"/>
  <c r="G27" i="62"/>
  <c r="G16" i="62"/>
  <c r="C40" i="62" l="1"/>
  <c r="F38" i="65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<sst xmlns="http://schemas.openxmlformats.org/spreadsheetml/2006/main" count="135" uniqueCount="17">
  <si>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</si>
  <si>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</si>
  <si>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</si>
  <si>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</si>
  <si>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</si>
  <si>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</si>
  <si>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</si>
  <si>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</si>
  <si>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</si>
  <si>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</si>
  <si>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</si>
  <si>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</si>
  <si>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</si>
  <si>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</si>
  <si>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</si>
  <si>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7:00 - 8:00 AM</t>
  </si>
  <si>
    <t>Future Conditions without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</si>
</sst>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  <xf numFmtId="0" fontId="6" fillId="0" borderId="1" xfId="0" applyFont="1" applyFill="1" applyBorder="1" applyAlignment="1">
      <alignment textRotation="90" wrapText="1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3C0DCC-7493-4BF8-958D-6B745051B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73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4A8C72-4061-48D4-BF10-C06CF5C2792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7072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zoomScale="85" zoomScaleNormal="85" zoomScalePageLayoutView="60" workbookViewId="0">
      <selection activeCell="E41" sqref="E41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0.86111111111111116</v>
      </c>
      <c r="D10" s="78">
        <f>D12/B12</f>
        <v>0.1388888888888889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108</v>
      </c>
      <c r="C12" s="27">
        <v>93</v>
      </c>
      <c r="D12" s="32">
        <v>15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1556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0.4765625</v>
      </c>
      <c r="D14" s="36" t="s">
        <v>3</v>
      </c>
      <c r="E14" s="23">
        <v>61</v>
      </c>
      <c r="F14" s="24"/>
      <c r="G14" s="32">
        <v>199</v>
      </c>
      <c r="H14" s="25">
        <v>461</v>
      </c>
      <c r="I14" s="70">
        <f>G14+H14</f>
        <v>660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0.5234375</v>
      </c>
      <c r="D16" s="27" t="s">
        <v>2</v>
      </c>
      <c r="E16" s="25">
        <v>67</v>
      </c>
      <c r="F16" s="24"/>
      <c r="G16" s="77">
        <f>G14/I14</f>
        <v>0.30151515151515151</v>
      </c>
      <c r="H16" s="77">
        <f>H14/I14</f>
        <v>0.69848484848484849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128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0.27906976744186046</v>
      </c>
      <c r="E21" s="78">
        <f>(E23/C22)</f>
        <v>0.72093023255813948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86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24</v>
      </c>
      <c r="E23" s="32">
        <v>62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165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0</v>
      </c>
      <c r="H25" s="25">
        <v>79</v>
      </c>
      <c r="I25" s="73">
        <f>G37+G39+E39-(G25+H25)</f>
        <v>670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0</v>
      </c>
      <c r="H27" s="80">
        <f>(H25/(H25+G25))</f>
        <v>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213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942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1.6666666666666666E-2</v>
      </c>
      <c r="D39" s="36" t="s">
        <v>3</v>
      </c>
      <c r="E39" s="60">
        <v>1</v>
      </c>
      <c r="F39" s="24"/>
      <c r="G39" s="25">
        <v>535</v>
      </c>
      <c r="H39" s="27">
        <v>134</v>
      </c>
      <c r="I39" s="76">
        <f>G39+H39</f>
        <v>669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0.98333333333333328</v>
      </c>
      <c r="D40" s="27" t="s">
        <v>1</v>
      </c>
      <c r="E40" s="65">
        <v>59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60</v>
      </c>
      <c r="F41" s="24"/>
      <c r="G41" s="77">
        <f>G39/I39</f>
        <v>0.79970104633781769</v>
      </c>
      <c r="H41" s="77">
        <f>H39/I39</f>
        <v>0.20029895366218237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89F95-5D7C-4DCB-A580-B0AEC63D1BE6}">
  <sheetPr>
    <tabColor theme="8" tint="-0.249977111117893"/>
  </sheetPr>
  <dimension ref="A1:R58"/>
  <sheetViews>
    <sheetView tabSelected="1" zoomScale="85" zoomScaleNormal="85" zoomScalePageLayoutView="60" workbookViewId="0">
      <selection activeCell="H14" sqref="H14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8" width="7.28515625" style="43" customWidth="1"/>
    <col min="9" max="9" width="15.71093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92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 t="s">
        <v>7</v>
      </c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0.86111111111111116</v>
      </c>
      <c r="D10" s="78">
        <f>D12/B12</f>
        <v>0.1388888888888889</v>
      </c>
      <c r="E10" s="61"/>
      <c r="F10" s="9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114.40858737655645</v>
      </c>
      <c r="C12" s="32">
        <f>'2018 AM'!C12*Gwth</f>
        <v>98.518505796479175</v>
      </c>
      <c r="D12" s="32">
        <f>'2018 AM'!D12*Gwth</f>
        <v>15.890081580077286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1648.3311292400172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0.4765625</v>
      </c>
      <c r="D14" s="36" t="s">
        <v>3</v>
      </c>
      <c r="E14" s="32">
        <f>'2018 AM'!E14*Gwth</f>
        <v>64.619665092314293</v>
      </c>
      <c r="F14" s="24"/>
      <c r="G14" s="32">
        <f>'2018 AM'!G14*Gwth</f>
        <v>210.80841562902532</v>
      </c>
      <c r="H14" s="32">
        <f>'2018 AM'!H14*Gwth</f>
        <v>488.35517389437524</v>
      </c>
      <c r="I14" s="70">
        <f>G14+H14</f>
        <v>699.16358952340056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0.5234375</v>
      </c>
      <c r="D16" s="27" t="s">
        <v>2</v>
      </c>
      <c r="E16" s="32">
        <f>'2018 AM'!E16*Gwth</f>
        <v>70.97569772434521</v>
      </c>
      <c r="F16" s="24"/>
      <c r="G16" s="77">
        <f>G14/I14</f>
        <v>0.30151515151515151</v>
      </c>
      <c r="H16" s="77">
        <f>H14/I14</f>
        <v>0.69848484848484849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135.5953628166595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0.27906976744186046</v>
      </c>
      <c r="E21" s="78">
        <f>(E23/C22)</f>
        <v>0.72093023255813948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91.103134392443096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AM'!D23*Gwth</f>
        <v>25.424130528123655</v>
      </c>
      <c r="E23" s="32">
        <f>'2018 AM'!E23*Gwth</f>
        <v>65.679003864319441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174.79089738085014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AM'!G25*Gwth</f>
        <v>0</v>
      </c>
      <c r="H25" s="32">
        <f>'2018 AM'!H25*Gwth</f>
        <v>83.68776298840703</v>
      </c>
      <c r="I25" s="73">
        <f>G37+G39+E39-(G25+H25)</f>
        <v>709.75697724345207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0</v>
      </c>
      <c r="H27" s="80">
        <f>(H25/(H25+G25))</f>
        <v>1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AM'!G37*Gwth</f>
        <v>225.63915843709745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997.8971232288535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1.6666666666666666E-2</v>
      </c>
      <c r="D39" s="36" t="s">
        <v>3</v>
      </c>
      <c r="E39" s="32">
        <f>'2018 AM'!E39*Gwth</f>
        <v>1.0593387720051524</v>
      </c>
      <c r="F39" s="24"/>
      <c r="G39" s="32">
        <f>'2018 AM'!G39*Gwth</f>
        <v>566.74624302275652</v>
      </c>
      <c r="H39" s="32">
        <f>'2018 AM'!H39*Gwth</f>
        <v>141.95139544869042</v>
      </c>
      <c r="I39" s="76">
        <f>G39+H39</f>
        <v>708.69763847144691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0.98333333333333328</v>
      </c>
      <c r="D40" s="27" t="s">
        <v>1</v>
      </c>
      <c r="E40" s="32">
        <f>'2018 AM'!E40*Gwth</f>
        <v>62.500987548303989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63.560326320309144</v>
      </c>
      <c r="F41" s="24"/>
      <c r="G41" s="77">
        <f>G39/I39</f>
        <v>0.79970104633781769</v>
      </c>
      <c r="H41" s="77">
        <f>H39/I39</f>
        <v>0.20029895366218237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7:F10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zoomScale="85" zoomScaleNormal="85" zoomScalePageLayoutView="60" workbookViewId="0">
      <selection activeCell="K19" sqref="K1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0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97</v>
      </c>
      <c r="C10" s="61"/>
      <c r="D10" s="3"/>
      <c r="E10" s="3"/>
      <c r="F10" s="30"/>
      <c r="G10" s="59">
        <f>ROUND(('2018 AM'!G37-'2018 AM (Re-route)'!G12)*((H14/(G14+H14))),0)</f>
        <v>94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AM'!G37-'2018 AM (Re-route)'!G12)*((G14/(G14+H14))),0)</f>
        <v>40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AM'!C12</f>
        <v>93</v>
      </c>
      <c r="C12" s="32">
        <f>ROUND(('2018 AM'!D12-E12)*(('2018 AM'!D23/('2018 AM'!E23+'2018 AM'!D23))),0)</f>
        <v>4</v>
      </c>
      <c r="D12" s="32">
        <f>ROUND(('2018 AM'!D12-E12)*(('2018 AM'!E23/('2018 AM'!E23+'2018 AM'!D23))),0)</f>
        <v>10</v>
      </c>
      <c r="E12" s="85">
        <f>'2018 AM'!E39</f>
        <v>1</v>
      </c>
      <c r="F12" s="30"/>
      <c r="G12" s="59">
        <f>'2018 AM'!H25</f>
        <v>79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1118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AM'!E14</f>
        <v>61</v>
      </c>
      <c r="F14" s="24"/>
      <c r="G14" s="32">
        <f>ROUND((H25-I14)*(('2018 AM'!G14/('2018 AM'!G14+'2018 AM'!H14))),0)</f>
        <v>161</v>
      </c>
      <c r="H14" s="25">
        <f>ROUND((H25-I14)*(('2018 AM'!H14/('2018 AM'!G14+'2018 AM'!H14))),0)</f>
        <v>374</v>
      </c>
      <c r="I14" s="25">
        <f>'2018 AM'!H39</f>
        <v>134</v>
      </c>
      <c r="J14" s="70">
        <f>H14+I14+G14</f>
        <v>669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AM'!E16*(('2018 AM'!E23/('2018 AM'!E23+'2018 AM'!D23))),0)</f>
        <v>48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AM'!E16*(('2018 AM'!D23/('2018 AM'!E23+'2018 AM'!D23))),0)</f>
        <v>19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80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102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102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669</v>
      </c>
      <c r="I25" s="70">
        <f>H25</f>
        <v>669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669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AM'!G39+'2018 AM'!H39</f>
        <v>669</v>
      </c>
      <c r="H39" s="82">
        <v>0</v>
      </c>
      <c r="I39" s="76">
        <f>G39+H39</f>
        <v>669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H5" sqref="H5:J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(Re-route)'!G10*GRate,0)</f>
        <v>100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(Re-route)'!G11*GRate,0)</f>
        <v>42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(Re-route)'!B12*GRate,0)</f>
        <v>99</v>
      </c>
      <c r="C12" s="32">
        <f>ROUND('2018 AM (Re-route)'!C12*GRate,0)</f>
        <v>4</v>
      </c>
      <c r="D12" s="32">
        <f>ROUND('2018 AM (Re-route)'!D12*GRate,0)</f>
        <v>11</v>
      </c>
      <c r="E12" s="32">
        <f>ROUND('2018 AM (Re-route)'!E12*GRate,0)</f>
        <v>1</v>
      </c>
      <c r="F12" s="30"/>
      <c r="G12" s="32">
        <f>ROUND('2018 AM (Re-route)'!G12*GRate,0)</f>
        <v>84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1186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(Re-route)'!E14*GRate,0)</f>
        <v>65</v>
      </c>
      <c r="F14" s="24"/>
      <c r="G14" s="32">
        <f>ROUND('2018 AM (Re-route)'!G14*GRate,0)</f>
        <v>171</v>
      </c>
      <c r="H14" s="32">
        <f>ROUND('2018 AM (Re-route)'!H14*GRate,0)</f>
        <v>396</v>
      </c>
      <c r="I14" s="32">
        <f>ROUND('2018 AM (Re-route)'!I14*GRate,0)</f>
        <v>142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(Re-route)'!E15*GRate,0)</f>
        <v>51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(Re-route)'!E16*GRate,0)</f>
        <v>20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(Re-route)'!D23*GRate,0)</f>
        <v>108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(Re-route)'!H25*GRate,0)</f>
        <v>709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709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(Re-route)'!G39*GRate,0)</f>
        <v>709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R6" sqref="R6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(Re-route)'!G10*GRTwo,0)</f>
        <v>106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(Re-route)'!G11*GRTwo,0)</f>
        <v>45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(Re-route)'!B12*GRTwo,0)</f>
        <v>105</v>
      </c>
      <c r="C12" s="32">
        <f>ROUND('2018 AM (Re-route)'!C12*GRTwo,0)</f>
        <v>5</v>
      </c>
      <c r="D12" s="32">
        <f>ROUND('2018 AM (Re-route)'!D12*GRTwo,0)</f>
        <v>11</v>
      </c>
      <c r="E12" s="32">
        <f>ROUND('2018 AM (Re-route)'!E12*GRTwo,0)</f>
        <v>1</v>
      </c>
      <c r="F12" s="30"/>
      <c r="G12" s="32">
        <f>ROUND('2018 AM (Re-route)'!G12*GRTwo,0)</f>
        <v>89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1259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(Re-route)'!E14*GRTwo,0)</f>
        <v>69</v>
      </c>
      <c r="F14" s="24"/>
      <c r="G14" s="32">
        <f>ROUND('2018 AM (Re-route)'!G14*GRTwo,0)</f>
        <v>181</v>
      </c>
      <c r="H14" s="32">
        <f>ROUND('2018 AM (Re-route)'!H14*GRTwo,0)</f>
        <v>421</v>
      </c>
      <c r="I14" s="32">
        <f>ROUND('2018 AM (Re-route)'!I14*GRTwo,0)</f>
        <v>151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(Re-route)'!E15*GRTwo,0)</f>
        <v>54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(Re-route)'!E16*GRTwo,0)</f>
        <v>21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(Re-route)'!D23*GRTwo,0)</f>
        <v>115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(Re-route)'!H25*GRTwo,0)</f>
        <v>753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753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(Re-route)'!G39*GRTwo,0)</f>
        <v>753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AM</vt:lpstr>
      <vt:lpstr>2025 AM No Build</vt:lpstr>
      <vt:lpstr>2018 AM (Re-route)</vt:lpstr>
      <vt:lpstr>2025 AM</vt:lpstr>
      <vt:lpstr>2045 AM</vt:lpstr>
      <vt:lpstr>'2045 AM'!GR</vt:lpstr>
      <vt:lpstr>GR</vt:lpstr>
      <vt:lpstr>'2045 AM'!GRate</vt:lpstr>
      <vt:lpstr>GRate</vt:lpstr>
      <vt:lpstr>'2045 AM'!GRTwo</vt:lpstr>
      <vt:lpstr>GRTwo</vt:lpstr>
      <vt:lpstr>Gwth</vt:lpstr>
      <vt:lpstr>'2018 AM'!Print_Area</vt:lpstr>
      <vt:lpstr>'2018 AM (Re-route)'!Print_Area</vt:lpstr>
      <vt:lpstr>'2025 AM'!Print_Area</vt:lpstr>
      <vt:lpstr>'2025 AM No Build'!Print_Area</vt:lpstr>
      <vt:lpstr>'2045 AM'!Print_Area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2018-10-24T19:51:51Z</dcterms:modified>
</cp:coreProperties>
</file>